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https://wsvalleiveluwe.sharepoint.com/sites/MonitoringsamenmetBZIM/Gedeelde documenten/General/bijlagen/Bijlage 2/"/>
    </mc:Choice>
  </mc:AlternateContent>
  <xr:revisionPtr revIDLastSave="13" documentId="11_1755001AA852BCBFE431E267462E9A1F697F9C17" xr6:coauthVersionLast="47" xr6:coauthVersionMax="47" xr10:uidLastSave="{4D66D649-CD05-4CCE-9327-3FC71F8AC6A6}"/>
  <bookViews>
    <workbookView xWindow="-108" yWindow="-108" windowWidth="23256" windowHeight="12576" activeTab="2" xr2:uid="{00000000-000D-0000-FFFF-FFFF00000000}"/>
  </bookViews>
  <sheets>
    <sheet name="Lege peilbuizen" sheetId="1" r:id="rId1"/>
    <sheet name="Peilbuizen Antea" sheetId="3" r:id="rId2"/>
    <sheet name="2025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I9" i="1"/>
  <c r="I8" i="1"/>
  <c r="I7" i="1"/>
  <c r="I6" i="1"/>
  <c r="I5" i="1"/>
  <c r="A5" i="1"/>
  <c r="A6" i="1" s="1"/>
  <c r="A7" i="1" s="1"/>
  <c r="A8" i="1" s="1"/>
  <c r="A9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I4" i="1"/>
  <c r="B4" i="1"/>
  <c r="B5" i="1" s="1"/>
  <c r="B6" i="1" s="1"/>
  <c r="B7" i="1" s="1"/>
  <c r="B8" i="1" s="1"/>
  <c r="B9" i="1" s="1"/>
  <c r="A4" i="1"/>
  <c r="I3" i="1"/>
</calcChain>
</file>

<file path=xl/sharedStrings.xml><?xml version="1.0" encoding="utf-8"?>
<sst xmlns="http://schemas.openxmlformats.org/spreadsheetml/2006/main" count="127" uniqueCount="67">
  <si>
    <t>Peilbuis</t>
  </si>
  <si>
    <t>x</t>
  </si>
  <si>
    <t>y</t>
  </si>
  <si>
    <t>z</t>
  </si>
  <si>
    <t>Waterdicht_peilbuis</t>
  </si>
  <si>
    <t>Uitbreiding bestaande raai</t>
  </si>
  <si>
    <t>Diepte boring</t>
  </si>
  <si>
    <t>Maaiveld (mNAP)</t>
  </si>
  <si>
    <t>Onderkant filter (mNAP)</t>
  </si>
  <si>
    <t>Opmerkingen</t>
  </si>
  <si>
    <t>Peilbuizen (2023)</t>
  </si>
  <si>
    <t>DMK311+8_BUT</t>
  </si>
  <si>
    <t>ja</t>
  </si>
  <si>
    <t>EPW443+4_BUT</t>
  </si>
  <si>
    <t>MAR667+2_BUT</t>
  </si>
  <si>
    <t>SCW382_BUT</t>
  </si>
  <si>
    <t>SCW382_VL</t>
  </si>
  <si>
    <t>VEE651+5_BUT</t>
  </si>
  <si>
    <t>WER539+3_BUT</t>
  </si>
  <si>
    <t>totaal</t>
  </si>
  <si>
    <t>aantal</t>
  </si>
  <si>
    <t>Nieuwe peilbuizen (2024)</t>
  </si>
  <si>
    <t>KAN99+7_AL</t>
  </si>
  <si>
    <t>KAN99+7_VL</t>
  </si>
  <si>
    <t>Is met een duikerklok onder mv afgewerkt</t>
  </si>
  <si>
    <t>VLG140+8_VL</t>
  </si>
  <si>
    <t>VLG140+8_BUT</t>
  </si>
  <si>
    <t>VLG140+8_BIT</t>
  </si>
  <si>
    <t>VLG140+8_AL</t>
  </si>
  <si>
    <t>SCD290+7_VL</t>
  </si>
  <si>
    <t>Onder mv afgewerkt zonder duikerklok</t>
  </si>
  <si>
    <t>SCD290+7_BUT</t>
  </si>
  <si>
    <t>SCD290+7_BIT</t>
  </si>
  <si>
    <t>SCD293+5_VL</t>
  </si>
  <si>
    <t>SCD293+5_AL</t>
  </si>
  <si>
    <t>SCD296_VL</t>
  </si>
  <si>
    <t>SCD296_BUT</t>
  </si>
  <si>
    <t>SCD296_BIT</t>
  </si>
  <si>
    <t>SCD296_AL</t>
  </si>
  <si>
    <t>SCD302_VL</t>
  </si>
  <si>
    <t>SCD302_BUT</t>
  </si>
  <si>
    <t>SCD302_BIT</t>
  </si>
  <si>
    <t>SCD302_AL</t>
  </si>
  <si>
    <t>SCW385+8_VL</t>
  </si>
  <si>
    <t>SCW385+8_BIT</t>
  </si>
  <si>
    <t>````</t>
  </si>
  <si>
    <t>SCW391_BUT</t>
  </si>
  <si>
    <t>SCW391_BIT</t>
  </si>
  <si>
    <t>SCW391_AL</t>
  </si>
  <si>
    <t>SCW398+10_BUT</t>
  </si>
  <si>
    <t>SCW398+10_BIT</t>
  </si>
  <si>
    <t>EPW438+8_VL</t>
  </si>
  <si>
    <t>EPW443+4_VL</t>
  </si>
  <si>
    <t>MAR667+2_VL</t>
  </si>
  <si>
    <t>MAR667+2_AL</t>
  </si>
  <si>
    <t>MAR688_VL</t>
  </si>
  <si>
    <t>MAR688_BUT</t>
  </si>
  <si>
    <t>MAR688_BIT</t>
  </si>
  <si>
    <t>MAR728+5_VL</t>
  </si>
  <si>
    <t>MAR728+5_AL</t>
  </si>
  <si>
    <t>WER542+85_A</t>
  </si>
  <si>
    <t>oude code (A = VL, B = BUT, D = BIT en E = AL)</t>
  </si>
  <si>
    <t>WER542+85_E</t>
  </si>
  <si>
    <t>Pb P</t>
  </si>
  <si>
    <t>Pb Q</t>
  </si>
  <si>
    <t>Deze peilbuis is in raai SCW385+8 geïntegreerd</t>
  </si>
  <si>
    <t>het waterschap is voornemens om in 2025 52 peilbuizen (waterdicht afgewerkt) aan te brengen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</si>
</sst>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9"/>
      <color rgb="FF006100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i/>
      <sz val="9"/>
      <color theme="1"/>
      <name val="Verdana"/>
      <family val="2"/>
    </font>
    <font>
      <sz val="9"/>
      <color rgb="FF000000"/>
      <name val="Verdan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2" fontId="0" fillId="3" borderId="0" xfId="0" applyNumberFormat="1" applyFill="1" applyAlignment="1">
      <alignment vertical="center" wrapText="1"/>
    </xf>
    <xf numFmtId="2" fontId="3" fillId="3" borderId="0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/>
    <xf numFmtId="3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Goed" xfId="1" builtinId="26"/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opLeftCell="A22" workbookViewId="0">
      <selection activeCell="H52" sqref="H52"/>
    </sheetView>
  </sheetViews>
  <sheetFormatPr defaultRowHeight="14.4" x14ac:dyDescent="0.3"/>
  <cols>
    <col min="1" max="1" width="6" bestFit="1" customWidth="1"/>
    <col min="2" max="2" width="6.5546875" bestFit="1" customWidth="1"/>
    <col min="3" max="3" width="15" bestFit="1" customWidth="1"/>
    <col min="4" max="5" width="11" bestFit="1" customWidth="1"/>
    <col min="6" max="6" width="6" bestFit="1" customWidth="1"/>
    <col min="7" max="7" width="20" bestFit="1" customWidth="1"/>
    <col min="8" max="8" width="26.109375" bestFit="1" customWidth="1"/>
    <col min="9" max="9" width="13.77734375" bestFit="1" customWidth="1"/>
    <col min="10" max="10" width="17.77734375" bestFit="1" customWidth="1"/>
    <col min="11" max="11" width="24.44140625" bestFit="1" customWidth="1"/>
    <col min="12" max="12" width="39" bestFit="1" customWidth="1"/>
  </cols>
  <sheetData>
    <row r="1" spans="1:12" x14ac:dyDescent="0.3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C2" s="10" t="s">
        <v>10</v>
      </c>
      <c r="D2" s="10"/>
      <c r="E2" s="10"/>
      <c r="F2" s="2"/>
      <c r="G2" s="1"/>
      <c r="H2" s="1"/>
      <c r="I2" s="1"/>
      <c r="J2" s="1"/>
      <c r="K2" s="1"/>
      <c r="L2" s="1"/>
    </row>
    <row r="3" spans="1:12" x14ac:dyDescent="0.3">
      <c r="A3">
        <v>52</v>
      </c>
      <c r="B3">
        <v>1</v>
      </c>
      <c r="C3" t="s">
        <v>11</v>
      </c>
      <c r="D3">
        <v>205303</v>
      </c>
      <c r="E3">
        <v>475201</v>
      </c>
      <c r="G3" t="s">
        <v>12</v>
      </c>
      <c r="I3" t="str">
        <f t="shared" ref="I3:I9" si="0">IMSUB(J3,K3)</f>
        <v>5,1</v>
      </c>
      <c r="J3" s="3">
        <v>4.8600000000000003</v>
      </c>
      <c r="K3" s="4">
        <v>-0.23999999999999932</v>
      </c>
    </row>
    <row r="4" spans="1:12" x14ac:dyDescent="0.3">
      <c r="A4">
        <f>A3+1</f>
        <v>53</v>
      </c>
      <c r="B4">
        <f>+B3+1</f>
        <v>2</v>
      </c>
      <c r="C4" t="s">
        <v>13</v>
      </c>
      <c r="D4">
        <v>201752</v>
      </c>
      <c r="E4">
        <v>486561</v>
      </c>
      <c r="G4" t="s">
        <v>12</v>
      </c>
      <c r="I4" t="str">
        <f t="shared" si="0"/>
        <v>6,6</v>
      </c>
      <c r="J4" s="3">
        <v>2.39</v>
      </c>
      <c r="K4" s="4">
        <v>-4.2099999999999991</v>
      </c>
    </row>
    <row r="5" spans="1:12" x14ac:dyDescent="0.3">
      <c r="A5">
        <f t="shared" ref="A5:A9" si="1">A4+1</f>
        <v>54</v>
      </c>
      <c r="B5">
        <f t="shared" ref="B5:B9" si="2">+B4+1</f>
        <v>3</v>
      </c>
      <c r="C5" t="s">
        <v>14</v>
      </c>
      <c r="D5">
        <v>203704</v>
      </c>
      <c r="E5">
        <v>487876</v>
      </c>
      <c r="G5" t="s">
        <v>12</v>
      </c>
      <c r="I5" t="str">
        <f t="shared" si="0"/>
        <v>5</v>
      </c>
      <c r="J5" s="3">
        <v>2.4900000000000002</v>
      </c>
      <c r="K5" s="4">
        <v>-2.5099999999999998</v>
      </c>
    </row>
    <row r="6" spans="1:12" x14ac:dyDescent="0.3">
      <c r="A6">
        <f t="shared" si="1"/>
        <v>55</v>
      </c>
      <c r="B6">
        <f t="shared" si="2"/>
        <v>4</v>
      </c>
      <c r="C6" t="s">
        <v>15</v>
      </c>
      <c r="D6">
        <v>202800</v>
      </c>
      <c r="E6">
        <v>481305</v>
      </c>
      <c r="G6" t="s">
        <v>12</v>
      </c>
      <c r="I6" t="str">
        <f t="shared" si="0"/>
        <v>3,5</v>
      </c>
      <c r="J6" s="3">
        <v>3.46</v>
      </c>
      <c r="K6" s="4">
        <v>-4.0000000000000036E-2</v>
      </c>
    </row>
    <row r="7" spans="1:12" x14ac:dyDescent="0.3">
      <c r="A7">
        <f t="shared" si="1"/>
        <v>56</v>
      </c>
      <c r="B7">
        <f t="shared" si="2"/>
        <v>5</v>
      </c>
      <c r="C7" t="s">
        <v>16</v>
      </c>
      <c r="D7">
        <v>202823</v>
      </c>
      <c r="E7">
        <v>481284</v>
      </c>
      <c r="G7" t="s">
        <v>12</v>
      </c>
      <c r="I7" t="str">
        <f t="shared" si="0"/>
        <v>3</v>
      </c>
      <c r="J7" s="3">
        <v>2.87</v>
      </c>
      <c r="K7" s="4">
        <v>-0.12999999999999989</v>
      </c>
    </row>
    <row r="8" spans="1:12" x14ac:dyDescent="0.3">
      <c r="A8">
        <f t="shared" si="1"/>
        <v>57</v>
      </c>
      <c r="B8">
        <f t="shared" si="2"/>
        <v>6</v>
      </c>
      <c r="C8" t="s">
        <v>17</v>
      </c>
      <c r="D8">
        <v>202213</v>
      </c>
      <c r="E8">
        <v>487609</v>
      </c>
      <c r="G8" t="s">
        <v>12</v>
      </c>
      <c r="I8" t="str">
        <f t="shared" si="0"/>
        <v>3,6</v>
      </c>
      <c r="J8" s="3">
        <v>2.2599999999999998</v>
      </c>
      <c r="K8" s="4">
        <v>-1.3400000000000003</v>
      </c>
    </row>
    <row r="9" spans="1:12" x14ac:dyDescent="0.3">
      <c r="A9">
        <f t="shared" si="1"/>
        <v>58</v>
      </c>
      <c r="B9">
        <f t="shared" si="2"/>
        <v>7</v>
      </c>
      <c r="C9" t="s">
        <v>18</v>
      </c>
      <c r="D9">
        <v>202510</v>
      </c>
      <c r="E9">
        <v>494749</v>
      </c>
      <c r="G9" t="s">
        <v>12</v>
      </c>
      <c r="I9" t="str">
        <f t="shared" si="0"/>
        <v>3,6</v>
      </c>
      <c r="J9" s="3">
        <v>2</v>
      </c>
      <c r="K9" s="3">
        <v>-1.6</v>
      </c>
    </row>
    <row r="11" spans="1:12" x14ac:dyDescent="0.3">
      <c r="A11" t="s">
        <v>19</v>
      </c>
      <c r="B11" t="s">
        <v>20</v>
      </c>
      <c r="C11" s="11" t="s">
        <v>21</v>
      </c>
      <c r="D11" s="11"/>
      <c r="E11" s="11"/>
      <c r="F11" s="5"/>
      <c r="G11" s="5"/>
      <c r="H11" s="5"/>
      <c r="I11" s="5"/>
      <c r="J11" s="5"/>
      <c r="K11" s="5"/>
      <c r="L11" s="6"/>
    </row>
    <row r="12" spans="1:12" x14ac:dyDescent="0.3">
      <c r="A12">
        <f>A9+1</f>
        <v>59</v>
      </c>
      <c r="B12">
        <v>1</v>
      </c>
      <c r="C12" t="s">
        <v>22</v>
      </c>
      <c r="D12">
        <v>209243.65</v>
      </c>
      <c r="E12">
        <v>459121.07</v>
      </c>
      <c r="F12">
        <v>7.2869999999999999</v>
      </c>
      <c r="G12" t="s">
        <v>12</v>
      </c>
      <c r="H12" t="s">
        <v>1</v>
      </c>
      <c r="I12">
        <v>7.5</v>
      </c>
    </row>
    <row r="13" spans="1:12" x14ac:dyDescent="0.3">
      <c r="A13">
        <f>+A12+1</f>
        <v>60</v>
      </c>
      <c r="B13">
        <f>+B12+1</f>
        <v>2</v>
      </c>
      <c r="C13" t="s">
        <v>23</v>
      </c>
      <c r="D13">
        <v>209238.13800000001</v>
      </c>
      <c r="E13">
        <v>459196.67</v>
      </c>
      <c r="F13">
        <v>6.9489999999999998</v>
      </c>
      <c r="G13" t="s">
        <v>12</v>
      </c>
      <c r="H13" t="s">
        <v>1</v>
      </c>
      <c r="I13">
        <v>5</v>
      </c>
      <c r="L13" t="s">
        <v>24</v>
      </c>
    </row>
    <row r="14" spans="1:12" x14ac:dyDescent="0.3">
      <c r="A14">
        <f t="shared" ref="A14:B29" si="3">+A13+1</f>
        <v>61</v>
      </c>
      <c r="B14">
        <f t="shared" si="3"/>
        <v>3</v>
      </c>
      <c r="C14" t="s">
        <v>25</v>
      </c>
      <c r="D14">
        <v>209325.86300000001</v>
      </c>
      <c r="E14">
        <v>462847.43</v>
      </c>
      <c r="F14">
        <v>5.9290000000000003</v>
      </c>
      <c r="G14" t="s">
        <v>12</v>
      </c>
      <c r="I14">
        <v>5</v>
      </c>
    </row>
    <row r="15" spans="1:12" x14ac:dyDescent="0.3">
      <c r="A15">
        <f t="shared" si="3"/>
        <v>62</v>
      </c>
      <c r="B15">
        <f t="shared" si="3"/>
        <v>4</v>
      </c>
      <c r="C15" t="s">
        <v>26</v>
      </c>
      <c r="D15">
        <v>209287.174</v>
      </c>
      <c r="E15">
        <v>462822.25</v>
      </c>
      <c r="F15">
        <v>6.6580000000000004</v>
      </c>
      <c r="G15" t="s">
        <v>12</v>
      </c>
      <c r="I15">
        <v>5</v>
      </c>
    </row>
    <row r="16" spans="1:12" x14ac:dyDescent="0.3">
      <c r="A16">
        <f t="shared" si="3"/>
        <v>63</v>
      </c>
      <c r="B16">
        <f t="shared" si="3"/>
        <v>5</v>
      </c>
      <c r="C16" s="7" t="s">
        <v>27</v>
      </c>
      <c r="D16">
        <v>209262.391</v>
      </c>
      <c r="E16">
        <v>462807.27</v>
      </c>
      <c r="F16">
        <v>7.4050000000000002</v>
      </c>
      <c r="G16" t="s">
        <v>12</v>
      </c>
      <c r="I16">
        <v>7</v>
      </c>
    </row>
    <row r="17" spans="1:12" x14ac:dyDescent="0.3">
      <c r="A17">
        <f t="shared" si="3"/>
        <v>64</v>
      </c>
      <c r="B17">
        <f t="shared" si="3"/>
        <v>6</v>
      </c>
      <c r="C17" t="s">
        <v>28</v>
      </c>
      <c r="D17">
        <v>209239.12299999999</v>
      </c>
      <c r="E17">
        <v>462791.08</v>
      </c>
      <c r="F17">
        <v>6.0419999999999998</v>
      </c>
      <c r="G17" t="s">
        <v>12</v>
      </c>
      <c r="I17">
        <v>5</v>
      </c>
    </row>
    <row r="18" spans="1:12" x14ac:dyDescent="0.3">
      <c r="A18">
        <f t="shared" si="3"/>
        <v>65</v>
      </c>
      <c r="B18">
        <f t="shared" si="3"/>
        <v>7</v>
      </c>
      <c r="C18" t="s">
        <v>29</v>
      </c>
      <c r="D18">
        <v>206814.66</v>
      </c>
      <c r="E18">
        <v>473937.14</v>
      </c>
      <c r="F18">
        <v>5.2329999999999997</v>
      </c>
      <c r="G18" t="s">
        <v>12</v>
      </c>
      <c r="I18">
        <v>4.5</v>
      </c>
      <c r="L18" t="s">
        <v>30</v>
      </c>
    </row>
    <row r="19" spans="1:12" x14ac:dyDescent="0.3">
      <c r="A19">
        <f t="shared" si="3"/>
        <v>66</v>
      </c>
      <c r="B19">
        <f t="shared" si="3"/>
        <v>8</v>
      </c>
      <c r="C19" t="s">
        <v>31</v>
      </c>
      <c r="D19">
        <v>206785.18900000001</v>
      </c>
      <c r="E19">
        <v>473912.02</v>
      </c>
      <c r="F19">
        <v>5.2720000000000002</v>
      </c>
      <c r="G19" t="s">
        <v>12</v>
      </c>
      <c r="I19">
        <v>5</v>
      </c>
    </row>
    <row r="20" spans="1:12" x14ac:dyDescent="0.3">
      <c r="A20">
        <f t="shared" si="3"/>
        <v>67</v>
      </c>
      <c r="B20">
        <f t="shared" si="3"/>
        <v>9</v>
      </c>
      <c r="C20" t="s">
        <v>32</v>
      </c>
      <c r="D20">
        <v>206767.948</v>
      </c>
      <c r="E20">
        <v>473898</v>
      </c>
      <c r="F20">
        <v>6.3259999999999996</v>
      </c>
      <c r="G20" t="s">
        <v>12</v>
      </c>
      <c r="I20">
        <v>6</v>
      </c>
    </row>
    <row r="21" spans="1:12" x14ac:dyDescent="0.3">
      <c r="A21">
        <f t="shared" si="3"/>
        <v>68</v>
      </c>
      <c r="B21">
        <f t="shared" si="3"/>
        <v>10</v>
      </c>
      <c r="C21" s="7" t="s">
        <v>33</v>
      </c>
      <c r="D21">
        <v>206634.859</v>
      </c>
      <c r="E21">
        <v>474147.31</v>
      </c>
      <c r="F21">
        <v>3.2709999999999999</v>
      </c>
      <c r="G21" t="s">
        <v>12</v>
      </c>
      <c r="H21" t="s">
        <v>1</v>
      </c>
      <c r="I21">
        <v>3.5</v>
      </c>
    </row>
    <row r="22" spans="1:12" x14ac:dyDescent="0.3">
      <c r="A22">
        <f t="shared" si="3"/>
        <v>69</v>
      </c>
      <c r="B22">
        <f t="shared" si="3"/>
        <v>11</v>
      </c>
      <c r="C22" t="s">
        <v>34</v>
      </c>
      <c r="D22">
        <v>206576.74100000001</v>
      </c>
      <c r="E22">
        <v>474076.04</v>
      </c>
      <c r="F22">
        <v>6.0579999999999998</v>
      </c>
      <c r="G22" t="s">
        <v>12</v>
      </c>
      <c r="H22" t="s">
        <v>1</v>
      </c>
      <c r="I22">
        <v>8</v>
      </c>
    </row>
    <row r="23" spans="1:12" x14ac:dyDescent="0.3">
      <c r="A23">
        <f t="shared" si="3"/>
        <v>70</v>
      </c>
      <c r="B23">
        <f t="shared" si="3"/>
        <v>12</v>
      </c>
      <c r="C23" s="7" t="s">
        <v>35</v>
      </c>
      <c r="D23">
        <v>206374.00099999999</v>
      </c>
      <c r="E23">
        <v>474245.75900000002</v>
      </c>
      <c r="F23">
        <v>4.0460000000000003</v>
      </c>
      <c r="G23" t="s">
        <v>12</v>
      </c>
      <c r="I23">
        <v>5</v>
      </c>
    </row>
    <row r="24" spans="1:12" x14ac:dyDescent="0.3">
      <c r="A24">
        <f t="shared" si="3"/>
        <v>71</v>
      </c>
      <c r="B24">
        <f t="shared" si="3"/>
        <v>13</v>
      </c>
      <c r="C24" t="s">
        <v>36</v>
      </c>
      <c r="D24">
        <v>206379.48800000001</v>
      </c>
      <c r="E24">
        <v>474206.23</v>
      </c>
      <c r="F24">
        <v>4.6139999999999999</v>
      </c>
      <c r="G24" t="s">
        <v>12</v>
      </c>
      <c r="I24">
        <v>6</v>
      </c>
    </row>
    <row r="25" spans="1:12" x14ac:dyDescent="0.3">
      <c r="A25">
        <f t="shared" si="3"/>
        <v>72</v>
      </c>
      <c r="B25">
        <f t="shared" si="3"/>
        <v>14</v>
      </c>
      <c r="C25" t="s">
        <v>37</v>
      </c>
      <c r="D25">
        <v>206383.85800000001</v>
      </c>
      <c r="E25">
        <v>474175.07</v>
      </c>
      <c r="F25">
        <v>6.1790000000000003</v>
      </c>
      <c r="G25" t="s">
        <v>12</v>
      </c>
      <c r="I25">
        <v>7.5</v>
      </c>
    </row>
    <row r="26" spans="1:12" x14ac:dyDescent="0.3">
      <c r="A26">
        <f t="shared" si="3"/>
        <v>73</v>
      </c>
      <c r="B26">
        <f t="shared" si="3"/>
        <v>15</v>
      </c>
      <c r="C26" t="s">
        <v>38</v>
      </c>
      <c r="D26">
        <v>206394.046</v>
      </c>
      <c r="E26">
        <v>474121.34</v>
      </c>
      <c r="F26">
        <v>6.06</v>
      </c>
      <c r="G26" t="s">
        <v>12</v>
      </c>
      <c r="I26">
        <v>7.5</v>
      </c>
    </row>
    <row r="27" spans="1:12" x14ac:dyDescent="0.3">
      <c r="A27">
        <f t="shared" si="3"/>
        <v>74</v>
      </c>
      <c r="B27">
        <f t="shared" si="3"/>
        <v>16</v>
      </c>
      <c r="C27" s="7" t="s">
        <v>39</v>
      </c>
      <c r="D27">
        <v>205894.18100000001</v>
      </c>
      <c r="E27">
        <v>474469.23</v>
      </c>
      <c r="F27">
        <v>3.4740000000000002</v>
      </c>
      <c r="G27" t="s">
        <v>12</v>
      </c>
      <c r="I27">
        <v>5</v>
      </c>
    </row>
    <row r="28" spans="1:12" x14ac:dyDescent="0.3">
      <c r="A28">
        <f t="shared" si="3"/>
        <v>75</v>
      </c>
      <c r="B28">
        <f t="shared" si="3"/>
        <v>17</v>
      </c>
      <c r="C28" t="s">
        <v>40</v>
      </c>
      <c r="D28">
        <v>205877.913</v>
      </c>
      <c r="E28">
        <v>474455.4</v>
      </c>
      <c r="F28">
        <v>4.4420000000000002</v>
      </c>
      <c r="G28" t="s">
        <v>12</v>
      </c>
      <c r="I28">
        <v>5.5</v>
      </c>
    </row>
    <row r="29" spans="1:12" x14ac:dyDescent="0.3">
      <c r="A29">
        <f t="shared" si="3"/>
        <v>76</v>
      </c>
      <c r="B29">
        <f t="shared" si="3"/>
        <v>18</v>
      </c>
      <c r="C29" t="s">
        <v>41</v>
      </c>
      <c r="D29">
        <v>205848.505</v>
      </c>
      <c r="E29">
        <v>474436.54</v>
      </c>
      <c r="F29">
        <v>6.2770000000000001</v>
      </c>
      <c r="G29" t="s">
        <v>12</v>
      </c>
      <c r="I29">
        <v>9</v>
      </c>
    </row>
    <row r="30" spans="1:12" x14ac:dyDescent="0.3">
      <c r="A30">
        <f t="shared" ref="A30:B45" si="4">+A29+1</f>
        <v>77</v>
      </c>
      <c r="B30">
        <f t="shared" si="4"/>
        <v>19</v>
      </c>
      <c r="C30" s="7" t="s">
        <v>42</v>
      </c>
      <c r="D30">
        <v>205843.94899999999</v>
      </c>
      <c r="E30">
        <v>474428.27</v>
      </c>
      <c r="F30">
        <v>5.0869999999999997</v>
      </c>
      <c r="G30" t="s">
        <v>12</v>
      </c>
      <c r="I30">
        <v>4</v>
      </c>
    </row>
    <row r="31" spans="1:12" x14ac:dyDescent="0.3">
      <c r="A31">
        <f t="shared" si="4"/>
        <v>78</v>
      </c>
      <c r="B31">
        <f t="shared" si="4"/>
        <v>20</v>
      </c>
      <c r="C31" s="7" t="s">
        <v>43</v>
      </c>
      <c r="D31">
        <v>202887.68700000001</v>
      </c>
      <c r="E31">
        <v>481663.45</v>
      </c>
      <c r="F31">
        <v>3.6859999999999999</v>
      </c>
      <c r="G31" t="s">
        <v>12</v>
      </c>
      <c r="I31">
        <v>4</v>
      </c>
    </row>
    <row r="32" spans="1:12" x14ac:dyDescent="0.3">
      <c r="A32">
        <f t="shared" si="4"/>
        <v>79</v>
      </c>
      <c r="B32">
        <f t="shared" si="4"/>
        <v>21</v>
      </c>
      <c r="C32" t="s">
        <v>44</v>
      </c>
      <c r="D32">
        <v>202845.84</v>
      </c>
      <c r="E32">
        <v>481666.12</v>
      </c>
      <c r="F32">
        <v>5.2990000000000004</v>
      </c>
      <c r="G32" t="s">
        <v>12</v>
      </c>
      <c r="H32" t="s">
        <v>45</v>
      </c>
      <c r="I32">
        <v>5</v>
      </c>
    </row>
    <row r="33" spans="1:12" x14ac:dyDescent="0.3">
      <c r="A33">
        <f t="shared" si="4"/>
        <v>80</v>
      </c>
      <c r="B33">
        <f t="shared" si="4"/>
        <v>22</v>
      </c>
      <c r="C33" t="s">
        <v>46</v>
      </c>
      <c r="D33">
        <v>202774.11300000001</v>
      </c>
      <c r="E33">
        <v>482168.18</v>
      </c>
      <c r="F33">
        <v>4.6379999999999999</v>
      </c>
      <c r="G33" t="s">
        <v>12</v>
      </c>
      <c r="I33">
        <v>5</v>
      </c>
    </row>
    <row r="34" spans="1:12" x14ac:dyDescent="0.3">
      <c r="A34">
        <f t="shared" si="4"/>
        <v>81</v>
      </c>
      <c r="B34">
        <f t="shared" si="4"/>
        <v>23</v>
      </c>
      <c r="C34" t="s">
        <v>47</v>
      </c>
      <c r="D34">
        <v>202743.62899999999</v>
      </c>
      <c r="E34">
        <v>482159.22</v>
      </c>
      <c r="F34">
        <v>4.6079999999999997</v>
      </c>
      <c r="G34" t="s">
        <v>12</v>
      </c>
      <c r="I34">
        <v>5</v>
      </c>
    </row>
    <row r="35" spans="1:12" x14ac:dyDescent="0.3">
      <c r="A35">
        <f t="shared" si="4"/>
        <v>82</v>
      </c>
      <c r="B35">
        <f t="shared" si="4"/>
        <v>24</v>
      </c>
      <c r="C35" t="s">
        <v>48</v>
      </c>
      <c r="D35">
        <v>202725.78400000001</v>
      </c>
      <c r="E35">
        <v>482156.11</v>
      </c>
      <c r="F35">
        <v>3.3479999999999999</v>
      </c>
      <c r="G35" t="s">
        <v>12</v>
      </c>
      <c r="I35">
        <v>3.6</v>
      </c>
    </row>
    <row r="36" spans="1:12" x14ac:dyDescent="0.3">
      <c r="A36">
        <f t="shared" si="4"/>
        <v>83</v>
      </c>
      <c r="B36">
        <f t="shared" si="4"/>
        <v>25</v>
      </c>
      <c r="C36" t="s">
        <v>49</v>
      </c>
      <c r="D36">
        <v>202962.79300000001</v>
      </c>
      <c r="E36">
        <v>482828.2</v>
      </c>
      <c r="F36">
        <v>4.3280000000000003</v>
      </c>
      <c r="G36" t="s">
        <v>12</v>
      </c>
      <c r="I36">
        <v>7</v>
      </c>
    </row>
    <row r="37" spans="1:12" x14ac:dyDescent="0.3">
      <c r="A37">
        <f t="shared" si="4"/>
        <v>84</v>
      </c>
      <c r="B37">
        <f t="shared" si="4"/>
        <v>26</v>
      </c>
      <c r="C37" t="s">
        <v>50</v>
      </c>
      <c r="D37">
        <v>202934.52499999999</v>
      </c>
      <c r="E37">
        <v>482838.1</v>
      </c>
      <c r="F37">
        <v>4.5460000000000003</v>
      </c>
      <c r="G37" t="s">
        <v>12</v>
      </c>
      <c r="I37">
        <v>7</v>
      </c>
    </row>
    <row r="38" spans="1:12" x14ac:dyDescent="0.3">
      <c r="A38">
        <f t="shared" si="4"/>
        <v>85</v>
      </c>
      <c r="B38">
        <f t="shared" si="4"/>
        <v>27</v>
      </c>
      <c r="C38" t="s">
        <v>51</v>
      </c>
      <c r="D38">
        <v>201887.087</v>
      </c>
      <c r="E38">
        <v>486117.93</v>
      </c>
      <c r="F38">
        <v>2.29</v>
      </c>
      <c r="G38" t="s">
        <v>12</v>
      </c>
      <c r="H38" t="s">
        <v>1</v>
      </c>
      <c r="I38">
        <v>3.5</v>
      </c>
    </row>
    <row r="39" spans="1:12" x14ac:dyDescent="0.3">
      <c r="A39">
        <f t="shared" si="4"/>
        <v>86</v>
      </c>
      <c r="B39">
        <f t="shared" si="4"/>
        <v>28</v>
      </c>
      <c r="C39" t="s">
        <v>52</v>
      </c>
      <c r="D39">
        <v>201799.72700000001</v>
      </c>
      <c r="E39">
        <v>486564.85</v>
      </c>
      <c r="F39">
        <v>2.2799999999999998</v>
      </c>
      <c r="G39" t="s">
        <v>12</v>
      </c>
      <c r="H39" t="s">
        <v>1</v>
      </c>
      <c r="I39">
        <v>7.5</v>
      </c>
    </row>
    <row r="40" spans="1:12" x14ac:dyDescent="0.3">
      <c r="A40">
        <f t="shared" si="4"/>
        <v>87</v>
      </c>
      <c r="B40">
        <f t="shared" si="4"/>
        <v>29</v>
      </c>
      <c r="C40" t="s">
        <v>53</v>
      </c>
      <c r="D40">
        <v>203707.234</v>
      </c>
      <c r="E40">
        <v>487857.16</v>
      </c>
      <c r="F40">
        <v>2.6080000000000001</v>
      </c>
      <c r="G40" t="s">
        <v>12</v>
      </c>
      <c r="H40" t="s">
        <v>1</v>
      </c>
      <c r="I40">
        <v>5</v>
      </c>
    </row>
    <row r="41" spans="1:12" x14ac:dyDescent="0.3">
      <c r="A41">
        <f t="shared" si="4"/>
        <v>88</v>
      </c>
      <c r="B41">
        <f t="shared" si="4"/>
        <v>30</v>
      </c>
      <c r="C41" t="s">
        <v>54</v>
      </c>
      <c r="D41">
        <v>203700.37599999999</v>
      </c>
      <c r="E41">
        <v>487937.32</v>
      </c>
      <c r="F41">
        <v>2.19</v>
      </c>
      <c r="G41" t="s">
        <v>12</v>
      </c>
      <c r="H41" t="s">
        <v>1</v>
      </c>
      <c r="I41">
        <v>5</v>
      </c>
    </row>
    <row r="42" spans="1:12" x14ac:dyDescent="0.3">
      <c r="A42">
        <f t="shared" si="4"/>
        <v>89</v>
      </c>
      <c r="B42">
        <f t="shared" si="4"/>
        <v>31</v>
      </c>
      <c r="C42" t="s">
        <v>55</v>
      </c>
      <c r="D42">
        <v>204906.16200000001</v>
      </c>
      <c r="E42">
        <v>489391.98</v>
      </c>
      <c r="F42">
        <v>3.0910000000000002</v>
      </c>
      <c r="G42" t="s">
        <v>12</v>
      </c>
      <c r="I42">
        <v>3.5</v>
      </c>
    </row>
    <row r="43" spans="1:12" x14ac:dyDescent="0.3">
      <c r="A43">
        <f t="shared" si="4"/>
        <v>90</v>
      </c>
      <c r="B43">
        <f t="shared" si="4"/>
        <v>32</v>
      </c>
      <c r="C43" t="s">
        <v>56</v>
      </c>
      <c r="D43">
        <v>204883.05300000001</v>
      </c>
      <c r="E43">
        <v>489406.92</v>
      </c>
      <c r="F43">
        <v>3.42</v>
      </c>
      <c r="G43" t="s">
        <v>12</v>
      </c>
      <c r="I43">
        <v>6</v>
      </c>
    </row>
    <row r="44" spans="1:12" x14ac:dyDescent="0.3">
      <c r="A44">
        <f t="shared" si="4"/>
        <v>91</v>
      </c>
      <c r="B44">
        <f t="shared" si="4"/>
        <v>33</v>
      </c>
      <c r="C44" t="s">
        <v>57</v>
      </c>
      <c r="D44">
        <v>204854.29800000001</v>
      </c>
      <c r="E44">
        <v>489425.29</v>
      </c>
      <c r="F44">
        <v>2.569</v>
      </c>
      <c r="G44" t="s">
        <v>12</v>
      </c>
      <c r="I44">
        <v>5</v>
      </c>
    </row>
    <row r="45" spans="1:12" x14ac:dyDescent="0.3">
      <c r="A45">
        <f t="shared" si="4"/>
        <v>92</v>
      </c>
      <c r="B45">
        <f t="shared" si="4"/>
        <v>34</v>
      </c>
      <c r="C45" t="s">
        <v>58</v>
      </c>
      <c r="D45">
        <v>205172.554</v>
      </c>
      <c r="E45">
        <v>493329.23</v>
      </c>
      <c r="F45">
        <v>1.8680000000000001</v>
      </c>
      <c r="G45" t="s">
        <v>12</v>
      </c>
      <c r="H45" t="s">
        <v>1</v>
      </c>
      <c r="I45">
        <v>6</v>
      </c>
    </row>
    <row r="46" spans="1:12" x14ac:dyDescent="0.3">
      <c r="A46">
        <f t="shared" ref="A46:B48" si="5">+A45+1</f>
        <v>93</v>
      </c>
      <c r="B46">
        <f t="shared" si="5"/>
        <v>35</v>
      </c>
      <c r="C46" t="s">
        <v>59</v>
      </c>
      <c r="D46">
        <v>205083.36799999999</v>
      </c>
      <c r="E46">
        <v>493287.81</v>
      </c>
      <c r="F46">
        <v>2.105</v>
      </c>
      <c r="G46" t="s">
        <v>12</v>
      </c>
      <c r="H46" t="s">
        <v>1</v>
      </c>
      <c r="I46">
        <v>5</v>
      </c>
    </row>
    <row r="47" spans="1:12" x14ac:dyDescent="0.3">
      <c r="A47">
        <f t="shared" si="5"/>
        <v>94</v>
      </c>
      <c r="B47">
        <f t="shared" si="5"/>
        <v>36</v>
      </c>
      <c r="C47" t="s">
        <v>60</v>
      </c>
      <c r="D47">
        <v>202311.38</v>
      </c>
      <c r="E47">
        <v>494994.31</v>
      </c>
      <c r="F47">
        <v>1.7090000000000001</v>
      </c>
      <c r="G47" t="s">
        <v>12</v>
      </c>
      <c r="H47" t="s">
        <v>1</v>
      </c>
      <c r="I47">
        <v>5</v>
      </c>
      <c r="L47" t="s">
        <v>61</v>
      </c>
    </row>
    <row r="48" spans="1:12" x14ac:dyDescent="0.3">
      <c r="A48">
        <f t="shared" si="5"/>
        <v>95</v>
      </c>
      <c r="B48">
        <f t="shared" si="5"/>
        <v>37</v>
      </c>
      <c r="C48" t="s">
        <v>62</v>
      </c>
      <c r="D48">
        <v>202282.40100000001</v>
      </c>
      <c r="E48">
        <v>494914.62</v>
      </c>
      <c r="F48">
        <v>1.5129999999999999</v>
      </c>
      <c r="G48" t="s">
        <v>12</v>
      </c>
      <c r="H48" t="s">
        <v>1</v>
      </c>
      <c r="I48">
        <v>5</v>
      </c>
      <c r="L48" t="s">
        <v>61</v>
      </c>
    </row>
  </sheetData>
  <mergeCells count="2">
    <mergeCell ref="C2:E2"/>
    <mergeCell ref="C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EF40D-3CAE-4583-82CD-09C8A9BF8B3D}">
  <dimension ref="A1:D3"/>
  <sheetViews>
    <sheetView workbookViewId="0">
      <selection activeCell="D14" sqref="D14"/>
    </sheetView>
  </sheetViews>
  <sheetFormatPr defaultRowHeight="14.4" x14ac:dyDescent="0.3"/>
  <cols>
    <col min="4" max="4" width="41.332031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9</v>
      </c>
    </row>
    <row r="2" spans="1:4" x14ac:dyDescent="0.3">
      <c r="A2" s="8" t="s">
        <v>63</v>
      </c>
      <c r="B2" s="9">
        <v>202850</v>
      </c>
      <c r="C2" s="9">
        <v>481781</v>
      </c>
    </row>
    <row r="3" spans="1:4" x14ac:dyDescent="0.3">
      <c r="A3" s="8" t="s">
        <v>64</v>
      </c>
      <c r="B3" s="9">
        <v>202870</v>
      </c>
      <c r="C3" s="9">
        <v>481670</v>
      </c>
      <c r="D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48680-72EB-45DF-8139-B5DC88B4808C}">
  <dimension ref="A1"/>
  <sheetViews>
    <sheetView tabSelected="1" workbookViewId="0">
      <selection activeCell="E1" sqref="E1"/>
    </sheetView>
  </sheetViews>
  <sheetFormatPr defaultRowHeight="14.4" x14ac:dyDescent="0.3"/>
  <sheetData>
    <row r="1" spans="1:1" x14ac:dyDescent="0.3">
      <c r="A1" t="s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31285A4DD044A8A32FABC8CD5CF74" ma:contentTypeVersion="13" ma:contentTypeDescription="Een nieuw document maken." ma:contentTypeScope="" ma:versionID="b0a4f7fbd172891693bdfb97646263e2">
  <xsd:schema xmlns:xsd="http://www.w3.org/2001/XMLSchema" xmlns:xs="http://www.w3.org/2001/XMLSchema" xmlns:p="http://schemas.microsoft.com/office/2006/metadata/properties" xmlns:ns2="96536e49-73a5-49f2-98a7-908062cc469f" xmlns:ns3="fd8590ba-c4d1-4152-944e-37649bc8c703" targetNamespace="http://schemas.microsoft.com/office/2006/metadata/properties" ma:root="true" ma:fieldsID="306a0dc4471000c9b63fd8b1323032d4" ns2:_="" ns3:_="">
    <xsd:import namespace="96536e49-73a5-49f2-98a7-908062cc469f"/>
    <xsd:import namespace="fd8590ba-c4d1-4152-944e-37649bc8c7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36e49-73a5-49f2-98a7-908062cc46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c15798b9-d85f-4e40-bcfc-5fb28d00c3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590ba-c4d1-4152-944e-37649bc8c70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Catch-all-kolom van taxonomie" ma:hidden="true" ma:list="{311e425e-19f7-4ffd-9f65-d07aa8e10911}" ma:internalName="TaxCatchAll" ma:showField="CatchAllData" ma:web="fd8590ba-c4d1-4152-944e-37649bc8c7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36e49-73a5-49f2-98a7-908062cc469f">
      <Terms xmlns="http://schemas.microsoft.com/office/infopath/2007/PartnerControls"/>
    </lcf76f155ced4ddcb4097134ff3c332f>
    <TaxCatchAll xmlns="fd8590ba-c4d1-4152-944e-37649bc8c70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B9D3FB-5760-482D-8F5A-FBF4B0814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36e49-73a5-49f2-98a7-908062cc469f"/>
    <ds:schemaRef ds:uri="fd8590ba-c4d1-4152-944e-37649bc8c7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6715DC-A2D9-4D76-A3FC-B912290E5E8B}">
  <ds:schemaRefs>
    <ds:schemaRef ds:uri="96536e49-73a5-49f2-98a7-908062cc469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d8590ba-c4d1-4152-944e-37649bc8c70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322D75-587C-410C-8EA7-5A26BC98EA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Lege peilbuizen</vt:lpstr>
      <vt:lpstr>Peilbuizen Antea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Gaast, Rik van der</cp:lastModifiedBy>
  <cp:revision/>
  <dcterms:created xsi:type="dcterms:W3CDTF">2025-04-07T09:25:00Z</dcterms:created>
  <dcterms:modified xsi:type="dcterms:W3CDTF">2025-04-07T09:38:33Z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0x01010018731285A4DD044A8A32FABC8CD5CF74</vt:lpwstr>
  </property>
  <property fmtid="{D5CDD505-2E9C-101B-9397-08002B2CF9AE}" pid="3" name="MediaServiceImageTags">
    <vt:lpwstr/>
  </property>
</Properties>
</file>